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Youtube\UD CNTT nang cao\16.7.2017 (De 1)\"/>
    </mc:Choice>
  </mc:AlternateContent>
  <bookViews>
    <workbookView xWindow="0" yWindow="0" windowWidth="20490" windowHeight="7620"/>
  </bookViews>
  <sheets>
    <sheet name="Chitiet" sheetId="1" r:id="rId1"/>
    <sheet name="Thong_ke" sheetId="3" r:id="rId2"/>
  </sheets>
  <definedNames>
    <definedName name="DanhMuc">Chitiet!$B$17:$B$19</definedName>
    <definedName name="DGDIENLANH">Chitiet!$C$31:$H$31</definedName>
    <definedName name="DGDIENTU">Chitiet!$C$23:$H$23</definedName>
    <definedName name="DGDOGIADUNG">Chitiet!$C$27:$H$27</definedName>
    <definedName name="THDIENLANH">Chitiet!$C$30:$H$30</definedName>
    <definedName name="THDIENTU">Chitiet!$C$22:$H$22</definedName>
    <definedName name="THDOGIADUNG">Chitiet!$C$26:$H$26</definedName>
  </definedNames>
  <calcPr calcId="162913"/>
</workbook>
</file>

<file path=xl/calcChain.xml><?xml version="1.0" encoding="utf-8"?>
<calcChain xmlns="http://schemas.openxmlformats.org/spreadsheetml/2006/main">
  <c r="F3" i="1" l="1" a="1"/>
  <c r="F4" i="1"/>
  <c r="F10" i="1"/>
  <c r="F5" i="1"/>
  <c r="F9" i="1"/>
  <c r="F12" i="1"/>
  <c r="F11" i="1"/>
  <c r="F8" i="1"/>
  <c r="F3" i="1"/>
  <c r="F7" i="1"/>
  <c r="F6" i="1"/>
  <c r="G3" i="1" l="1" a="1"/>
  <c r="G3" i="1" l="1"/>
  <c r="G7" i="1"/>
  <c r="G11" i="1"/>
  <c r="G4" i="1"/>
  <c r="G8" i="1"/>
  <c r="G12" i="1"/>
  <c r="G5" i="1"/>
  <c r="G9" i="1"/>
  <c r="G6" i="1"/>
  <c r="G10" i="1"/>
  <c r="B4" i="3" l="1" a="1"/>
  <c r="B4" i="3" s="1"/>
</calcChain>
</file>

<file path=xl/sharedStrings.xml><?xml version="1.0" encoding="utf-8"?>
<sst xmlns="http://schemas.openxmlformats.org/spreadsheetml/2006/main" count="70" uniqueCount="36">
  <si>
    <t>Danh mục</t>
  </si>
  <si>
    <t>DOGIADUNG</t>
  </si>
  <si>
    <t>Tên hàng</t>
  </si>
  <si>
    <t>Đơn giá</t>
  </si>
  <si>
    <t>Tủ lạnh</t>
  </si>
  <si>
    <t>Máy lạnh</t>
  </si>
  <si>
    <t>Máy giặt</t>
  </si>
  <si>
    <t>Nồi cơm điện</t>
  </si>
  <si>
    <t>Bàn ủi</t>
  </si>
  <si>
    <t>Bếp ga</t>
  </si>
  <si>
    <t>Máy hút bụi</t>
  </si>
  <si>
    <t>Máy ép trái cây</t>
  </si>
  <si>
    <t>Máy xay sinh tố</t>
  </si>
  <si>
    <t>Dàn máy</t>
  </si>
  <si>
    <t>Đầu DVD</t>
  </si>
  <si>
    <t>Tivi LED</t>
  </si>
  <si>
    <t>Tivi LCD</t>
  </si>
  <si>
    <t>Cassette</t>
  </si>
  <si>
    <t>Amply</t>
  </si>
  <si>
    <t>Tủ đông</t>
  </si>
  <si>
    <t>Tủ mát</t>
  </si>
  <si>
    <t>Máy nước nóng</t>
  </si>
  <si>
    <t>DIENTU</t>
  </si>
  <si>
    <t>DIENLANH</t>
  </si>
  <si>
    <t>STT</t>
  </si>
  <si>
    <t>Loại hàng</t>
  </si>
  <si>
    <t>Ngày bán</t>
  </si>
  <si>
    <t>Số lượng</t>
  </si>
  <si>
    <t>Thành tiền</t>
  </si>
  <si>
    <t>BẢNG ĐIỆN TỬ</t>
  </si>
  <si>
    <t>BẢNG ĐỒ GIA DỤNG</t>
  </si>
  <si>
    <t>BẢNG ĐIỆN LẠNH</t>
  </si>
  <si>
    <t>THỐNG KÊ BÁN HÀNG SÁU THÁNG CUỐI NĂM 2015</t>
  </si>
  <si>
    <t>DÙNG DATA TABLE 2 BIẾN THỐNG KÊ THÀNH TIỀN SẢN PHẨM SÁU THÁNG CUỐI NĂM 2015</t>
  </si>
  <si>
    <t>cột</t>
  </si>
  <si>
    <t>ngang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</si>
</sst>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&quot;Tháng&quot;\ 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ahoma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sz val="10"/>
      <name val="Arial"/>
      <family val="2"/>
      <charset val="204"/>
    </font>
    <font>
      <b/>
      <sz val="10"/>
      <color rgb="FF00206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4"/>
      <color rgb="FF00206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4" fillId="0" borderId="0" xfId="0" applyFont="1"/>
    <xf numFmtId="0" fontId="5" fillId="0" borderId="0" xfId="0" applyFont="1"/>
    <xf numFmtId="0" fontId="3" fillId="4" borderId="1" xfId="0" applyFont="1" applyFill="1" applyBorder="1" applyAlignment="1">
      <alignment vertical="center"/>
    </xf>
    <xf numFmtId="165" fontId="0" fillId="3" borderId="1" xfId="0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8" fillId="0" borderId="1" xfId="1" applyNumberFormat="1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vertical="center"/>
    </xf>
    <xf numFmtId="0" fontId="1" fillId="0" borderId="0" xfId="0" applyFont="1"/>
  </cellXfs>
  <cellStyles count="2">
    <cellStyle name="Comma" xfId="1" builtinId="3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G11" sqref="G11"/>
    </sheetView>
  </sheetViews>
  <sheetFormatPr defaultRowHeight="14.25" customHeight="1" x14ac:dyDescent="0.2"/>
  <cols>
    <col min="1" max="1" width="16.140625" style="9" bestFit="1" customWidth="1"/>
    <col min="2" max="2" width="15.28515625" style="9" bestFit="1" customWidth="1"/>
    <col min="3" max="3" width="13.28515625" style="9" customWidth="1"/>
    <col min="4" max="4" width="18" style="9" bestFit="1" customWidth="1"/>
    <col min="5" max="5" width="15.28515625" style="9" bestFit="1" customWidth="1"/>
    <col min="6" max="6" width="12.140625" style="9" bestFit="1" customWidth="1"/>
    <col min="7" max="7" width="15.7109375" style="9" bestFit="1" customWidth="1"/>
    <col min="8" max="8" width="16.42578125" style="9" bestFit="1" customWidth="1"/>
    <col min="9" max="9" width="14.85546875" style="9" bestFit="1" customWidth="1"/>
    <col min="10" max="10" width="14.5703125" style="9" bestFit="1" customWidth="1"/>
    <col min="11" max="11" width="16.42578125" style="9" bestFit="1" customWidth="1"/>
    <col min="12" max="12" width="5.28515625" style="9" customWidth="1"/>
    <col min="13" max="13" width="16" style="9" bestFit="1" customWidth="1"/>
    <col min="14" max="14" width="16.42578125" style="9" bestFit="1" customWidth="1"/>
    <col min="15" max="16384" width="9.140625" style="9"/>
  </cols>
  <sheetData>
    <row r="1" spans="1:8" ht="29.25" customHeight="1" x14ac:dyDescent="0.2">
      <c r="A1" s="16" t="s">
        <v>32</v>
      </c>
      <c r="B1" s="16"/>
      <c r="C1" s="16"/>
      <c r="D1" s="16"/>
      <c r="E1" s="16"/>
      <c r="F1" s="16"/>
      <c r="G1" s="16"/>
      <c r="H1" s="12"/>
    </row>
    <row r="2" spans="1:8" s="13" customFormat="1" ht="14.25" customHeight="1" x14ac:dyDescent="0.2">
      <c r="A2" s="6" t="s">
        <v>24</v>
      </c>
      <c r="B2" s="6" t="s">
        <v>25</v>
      </c>
      <c r="C2" s="6" t="s">
        <v>2</v>
      </c>
      <c r="D2" s="6" t="s">
        <v>26</v>
      </c>
      <c r="E2" s="6" t="s">
        <v>27</v>
      </c>
      <c r="F2" s="6" t="s">
        <v>3</v>
      </c>
      <c r="G2" s="6" t="s">
        <v>28</v>
      </c>
      <c r="H2" s="12"/>
    </row>
    <row r="3" spans="1:8" s="13" customFormat="1" ht="14.25" customHeight="1" x14ac:dyDescent="0.2">
      <c r="A3" s="14">
        <v>1</v>
      </c>
      <c r="B3" s="14" t="s">
        <v>22</v>
      </c>
      <c r="C3" s="14" t="s">
        <v>16</v>
      </c>
      <c r="D3" s="17">
        <v>42186</v>
      </c>
      <c r="E3" s="8">
        <v>5</v>
      </c>
      <c r="F3" s="14">
        <f t="array" ref="F3:F12" ca="1">INDEX(INDIRECT("DG"&amp;B3:B12),1,MATCH(C3:C12,INDIRECT("TH"&amp;B3:B12),0))</f>
        <v>5300000</v>
      </c>
      <c r="G3" s="14">
        <f t="array" aca="1" ref="G3:G12" ca="1">E3:E12*F3:F12*IF((B3:B12="DOGIADUNG")*(D3:D12=DATE(2015,9,2))*(E3:E12&gt;=2),0.9,1)</f>
        <v>26500000</v>
      </c>
      <c r="H3" s="12"/>
    </row>
    <row r="4" spans="1:8" s="13" customFormat="1" ht="14.25" customHeight="1" x14ac:dyDescent="0.2">
      <c r="A4" s="14">
        <v>2</v>
      </c>
      <c r="B4" s="8" t="s">
        <v>1</v>
      </c>
      <c r="C4" s="8" t="s">
        <v>7</v>
      </c>
      <c r="D4" s="17">
        <v>42187</v>
      </c>
      <c r="E4" s="8">
        <v>8</v>
      </c>
      <c r="F4" s="8">
        <f ca="1"/>
        <v>699000</v>
      </c>
      <c r="G4" s="8">
        <f ca="1"/>
        <v>5592000</v>
      </c>
      <c r="H4" s="12"/>
    </row>
    <row r="5" spans="1:8" s="13" customFormat="1" ht="14.25" customHeight="1" x14ac:dyDescent="0.2">
      <c r="A5" s="14">
        <v>3</v>
      </c>
      <c r="B5" s="8" t="s">
        <v>22</v>
      </c>
      <c r="C5" s="8" t="s">
        <v>16</v>
      </c>
      <c r="D5" s="17">
        <v>42219</v>
      </c>
      <c r="E5" s="8">
        <v>6</v>
      </c>
      <c r="F5" s="8">
        <f ca="1"/>
        <v>5300000</v>
      </c>
      <c r="G5" s="8">
        <f ca="1"/>
        <v>31800000</v>
      </c>
      <c r="H5" s="12"/>
    </row>
    <row r="6" spans="1:8" s="13" customFormat="1" ht="14.25" customHeight="1" x14ac:dyDescent="0.2">
      <c r="A6" s="14">
        <v>4</v>
      </c>
      <c r="B6" s="8" t="s">
        <v>1</v>
      </c>
      <c r="C6" s="8" t="s">
        <v>8</v>
      </c>
      <c r="D6" s="17">
        <v>42249</v>
      </c>
      <c r="E6" s="8">
        <v>5</v>
      </c>
      <c r="F6" s="8">
        <f ca="1"/>
        <v>179000</v>
      </c>
      <c r="G6" s="8">
        <f ca="1"/>
        <v>805500</v>
      </c>
      <c r="H6" s="12"/>
    </row>
    <row r="7" spans="1:8" s="13" customFormat="1" ht="14.25" customHeight="1" x14ac:dyDescent="0.2">
      <c r="A7" s="14">
        <v>5</v>
      </c>
      <c r="B7" s="8" t="s">
        <v>23</v>
      </c>
      <c r="C7" s="8" t="s">
        <v>20</v>
      </c>
      <c r="D7" s="17">
        <v>42282</v>
      </c>
      <c r="E7" s="8">
        <v>8</v>
      </c>
      <c r="F7" s="8">
        <f ca="1"/>
        <v>7800000</v>
      </c>
      <c r="G7" s="8">
        <f ca="1"/>
        <v>62400000</v>
      </c>
      <c r="H7" s="12"/>
    </row>
    <row r="8" spans="1:8" s="13" customFormat="1" ht="14.25" customHeight="1" x14ac:dyDescent="0.2">
      <c r="A8" s="14">
        <v>6</v>
      </c>
      <c r="B8" s="8" t="s">
        <v>23</v>
      </c>
      <c r="C8" s="8" t="s">
        <v>5</v>
      </c>
      <c r="D8" s="17">
        <v>42292</v>
      </c>
      <c r="E8" s="8">
        <v>3</v>
      </c>
      <c r="F8" s="8">
        <f ca="1"/>
        <v>4300000</v>
      </c>
      <c r="G8" s="8">
        <f ca="1"/>
        <v>12900000</v>
      </c>
      <c r="H8" s="12"/>
    </row>
    <row r="9" spans="1:8" s="13" customFormat="1" ht="14.25" customHeight="1" x14ac:dyDescent="0.2">
      <c r="A9" s="14">
        <v>7</v>
      </c>
      <c r="B9" s="8" t="s">
        <v>23</v>
      </c>
      <c r="C9" s="8" t="s">
        <v>6</v>
      </c>
      <c r="D9" s="17">
        <v>42324</v>
      </c>
      <c r="E9" s="8">
        <v>10</v>
      </c>
      <c r="F9" s="8">
        <f ca="1"/>
        <v>7500000</v>
      </c>
      <c r="G9" s="8">
        <f ca="1"/>
        <v>75000000</v>
      </c>
      <c r="H9" s="12"/>
    </row>
    <row r="10" spans="1:8" s="13" customFormat="1" ht="14.25" customHeight="1" x14ac:dyDescent="0.2">
      <c r="A10" s="14">
        <v>8</v>
      </c>
      <c r="B10" s="8" t="s">
        <v>1</v>
      </c>
      <c r="C10" s="8" t="s">
        <v>11</v>
      </c>
      <c r="D10" s="17">
        <v>42337</v>
      </c>
      <c r="E10" s="8">
        <v>6</v>
      </c>
      <c r="F10" s="8">
        <f ca="1"/>
        <v>1300000</v>
      </c>
      <c r="G10" s="8">
        <f ca="1"/>
        <v>7800000</v>
      </c>
      <c r="H10" s="12"/>
    </row>
    <row r="11" spans="1:8" s="13" customFormat="1" ht="14.25" customHeight="1" x14ac:dyDescent="0.2">
      <c r="A11" s="14">
        <v>9</v>
      </c>
      <c r="B11" s="8" t="s">
        <v>22</v>
      </c>
      <c r="C11" s="8" t="s">
        <v>16</v>
      </c>
      <c r="D11" s="17">
        <v>42341</v>
      </c>
      <c r="E11" s="8">
        <v>5</v>
      </c>
      <c r="F11" s="8">
        <f ca="1"/>
        <v>5300000</v>
      </c>
      <c r="G11" s="8">
        <f ca="1"/>
        <v>26500000</v>
      </c>
      <c r="H11" s="12"/>
    </row>
    <row r="12" spans="1:8" s="13" customFormat="1" ht="14.25" customHeight="1" x14ac:dyDescent="0.2">
      <c r="A12" s="14">
        <v>10</v>
      </c>
      <c r="B12" s="8" t="s">
        <v>22</v>
      </c>
      <c r="C12" s="8" t="s">
        <v>17</v>
      </c>
      <c r="D12" s="17">
        <v>42369</v>
      </c>
      <c r="E12" s="8">
        <v>1</v>
      </c>
      <c r="F12" s="8">
        <f ca="1"/>
        <v>1400000</v>
      </c>
      <c r="G12" s="8">
        <f ca="1"/>
        <v>1400000</v>
      </c>
      <c r="H12" s="12"/>
    </row>
    <row r="13" spans="1:8" s="13" customFormat="1" ht="14.25" customHeight="1" x14ac:dyDescent="0.2">
      <c r="D13" s="12"/>
      <c r="E13" s="12"/>
      <c r="F13" s="12"/>
      <c r="G13" s="12"/>
      <c r="H13" s="12"/>
    </row>
    <row r="14" spans="1:8" s="13" customFormat="1" ht="14.25" customHeight="1" x14ac:dyDescent="0.2">
      <c r="D14" s="12"/>
      <c r="E14" s="12"/>
      <c r="F14" s="12"/>
      <c r="G14" s="12"/>
      <c r="H14" s="12"/>
    </row>
    <row r="15" spans="1:8" s="13" customFormat="1" ht="14.25" customHeight="1" x14ac:dyDescent="0.2">
      <c r="D15" s="12"/>
      <c r="E15" s="12"/>
      <c r="F15" s="12"/>
      <c r="G15" s="12"/>
      <c r="H15" s="12"/>
    </row>
    <row r="16" spans="1:8" ht="14.25" customHeight="1" x14ac:dyDescent="0.2">
      <c r="B16" s="7" t="s">
        <v>0</v>
      </c>
      <c r="D16" s="12"/>
      <c r="E16" s="12"/>
      <c r="F16" s="12"/>
      <c r="G16" s="12"/>
      <c r="H16" s="12"/>
    </row>
    <row r="17" spans="2:10" ht="14.25" customHeight="1" x14ac:dyDescent="0.2">
      <c r="B17" s="8" t="s">
        <v>22</v>
      </c>
      <c r="D17" s="12"/>
      <c r="E17" s="12"/>
      <c r="F17" s="12"/>
      <c r="G17" s="12"/>
      <c r="H17" s="12"/>
    </row>
    <row r="18" spans="2:10" ht="14.25" customHeight="1" x14ac:dyDescent="0.2">
      <c r="B18" s="8" t="s">
        <v>1</v>
      </c>
      <c r="D18" s="12"/>
      <c r="E18" s="12"/>
      <c r="F18" s="12"/>
      <c r="G18" s="12"/>
      <c r="H18" s="12"/>
    </row>
    <row r="19" spans="2:10" ht="14.25" customHeight="1" x14ac:dyDescent="0.2">
      <c r="B19" s="8" t="s">
        <v>23</v>
      </c>
      <c r="D19" s="12"/>
      <c r="E19" s="12"/>
      <c r="F19" s="12"/>
      <c r="G19" s="12"/>
      <c r="H19" s="12"/>
    </row>
    <row r="20" spans="2:10" ht="14.25" customHeight="1" x14ac:dyDescent="0.2">
      <c r="D20" s="12"/>
      <c r="E20" s="12"/>
      <c r="F20" s="12"/>
      <c r="G20" s="12"/>
      <c r="H20" s="12"/>
    </row>
    <row r="21" spans="2:10" ht="14.25" customHeight="1" x14ac:dyDescent="0.2">
      <c r="B21" s="15" t="s">
        <v>29</v>
      </c>
      <c r="C21" s="15"/>
      <c r="D21" s="15"/>
      <c r="E21" s="15"/>
      <c r="F21" s="15"/>
      <c r="G21" s="15"/>
      <c r="H21" s="15"/>
    </row>
    <row r="22" spans="2:10" ht="14.25" customHeight="1" x14ac:dyDescent="0.2">
      <c r="B22" s="7" t="s">
        <v>2</v>
      </c>
      <c r="C22" s="8" t="s">
        <v>15</v>
      </c>
      <c r="D22" s="8" t="s">
        <v>16</v>
      </c>
      <c r="E22" s="8" t="s">
        <v>17</v>
      </c>
      <c r="F22" s="8" t="s">
        <v>13</v>
      </c>
      <c r="G22" s="8" t="s">
        <v>14</v>
      </c>
      <c r="H22" s="8" t="s">
        <v>18</v>
      </c>
    </row>
    <row r="23" spans="2:10" ht="14.25" customHeight="1" x14ac:dyDescent="0.2">
      <c r="B23" s="7" t="s">
        <v>3</v>
      </c>
      <c r="C23" s="10">
        <v>6000000</v>
      </c>
      <c r="D23" s="10">
        <v>5300000</v>
      </c>
      <c r="E23" s="10">
        <v>1400000</v>
      </c>
      <c r="F23" s="10">
        <v>6500000</v>
      </c>
      <c r="G23" s="10">
        <v>1000000</v>
      </c>
      <c r="H23" s="10">
        <v>4800000</v>
      </c>
    </row>
    <row r="24" spans="2:10" ht="14.25" customHeight="1" x14ac:dyDescent="0.2">
      <c r="B24" s="12"/>
      <c r="C24" s="12"/>
      <c r="D24" s="12"/>
      <c r="E24" s="12"/>
      <c r="F24" s="12"/>
      <c r="G24" s="12"/>
      <c r="H24" s="12"/>
    </row>
    <row r="25" spans="2:10" ht="14.25" customHeight="1" x14ac:dyDescent="0.2">
      <c r="B25" s="15" t="s">
        <v>30</v>
      </c>
      <c r="C25" s="15"/>
      <c r="D25" s="15"/>
      <c r="E25" s="15"/>
      <c r="F25" s="15"/>
      <c r="G25" s="15"/>
      <c r="H25" s="15"/>
    </row>
    <row r="26" spans="2:10" ht="14.25" customHeight="1" x14ac:dyDescent="0.2">
      <c r="B26" s="11" t="s">
        <v>2</v>
      </c>
      <c r="C26" s="8" t="s">
        <v>8</v>
      </c>
      <c r="D26" s="8" t="s">
        <v>7</v>
      </c>
      <c r="E26" s="8" t="s">
        <v>9</v>
      </c>
      <c r="F26" s="8" t="s">
        <v>10</v>
      </c>
      <c r="G26" s="8" t="s">
        <v>11</v>
      </c>
      <c r="H26" s="8" t="s">
        <v>12</v>
      </c>
    </row>
    <row r="27" spans="2:10" ht="14.25" customHeight="1" x14ac:dyDescent="0.2">
      <c r="B27" s="11" t="s">
        <v>3</v>
      </c>
      <c r="C27" s="10">
        <v>179000</v>
      </c>
      <c r="D27" s="10">
        <v>699000</v>
      </c>
      <c r="E27" s="10">
        <v>500000</v>
      </c>
      <c r="F27" s="10">
        <v>4800000</v>
      </c>
      <c r="G27" s="10">
        <v>1300000</v>
      </c>
      <c r="H27" s="10">
        <v>600000</v>
      </c>
    </row>
    <row r="29" spans="2:10" ht="14.25" customHeight="1" x14ac:dyDescent="0.2">
      <c r="B29" s="15" t="s">
        <v>31</v>
      </c>
      <c r="C29" s="15"/>
      <c r="D29" s="15"/>
      <c r="E29" s="15"/>
      <c r="F29" s="15"/>
      <c r="G29" s="15"/>
      <c r="H29" s="15"/>
      <c r="I29" s="12"/>
      <c r="J29" s="12"/>
    </row>
    <row r="30" spans="2:10" ht="14.25" customHeight="1" x14ac:dyDescent="0.2">
      <c r="B30" s="11" t="s">
        <v>2</v>
      </c>
      <c r="C30" s="8" t="s">
        <v>4</v>
      </c>
      <c r="D30" s="8" t="s">
        <v>19</v>
      </c>
      <c r="E30" s="8" t="s">
        <v>20</v>
      </c>
      <c r="F30" s="8" t="s">
        <v>5</v>
      </c>
      <c r="G30" s="8" t="s">
        <v>6</v>
      </c>
      <c r="H30" s="8" t="s">
        <v>21</v>
      </c>
      <c r="I30" s="12"/>
      <c r="J30" s="12"/>
    </row>
    <row r="31" spans="2:10" ht="14.25" customHeight="1" x14ac:dyDescent="0.2">
      <c r="B31" s="11" t="s">
        <v>3</v>
      </c>
      <c r="C31" s="10">
        <v>4500000</v>
      </c>
      <c r="D31" s="10">
        <v>4000000</v>
      </c>
      <c r="E31" s="10">
        <v>7800000</v>
      </c>
      <c r="F31" s="10">
        <v>4300000</v>
      </c>
      <c r="G31" s="10">
        <v>7500000</v>
      </c>
      <c r="H31" s="10">
        <v>1600000</v>
      </c>
      <c r="I31" s="12"/>
      <c r="J31" s="12"/>
    </row>
  </sheetData>
  <mergeCells count="4">
    <mergeCell ref="B21:H21"/>
    <mergeCell ref="B25:H25"/>
    <mergeCell ref="B29:H29"/>
    <mergeCell ref="A1:G1"/>
  </mergeCells>
  <phoneticPr fontId="2" type="noConversion"/>
  <conditionalFormatting sqref="A3:G12">
    <cfRule type="expression" dxfId="0" priority="1">
      <formula>$D3=DATE(2015,9,2)</formula>
    </cfRule>
  </conditionalFormatting>
  <dataValidations count="5">
    <dataValidation type="list" allowBlank="1" showInputMessage="1" showErrorMessage="1" sqref="B3:B12">
      <formula1>DanhMuc</formula1>
    </dataValidation>
    <dataValidation type="list" allowBlank="1" showInputMessage="1" showErrorMessage="1" sqref="C3:C12">
      <formula1>INDIRECT("TH"&amp;$B3)</formula1>
    </dataValidation>
    <dataValidation type="date" showInputMessage="1" showErrorMessage="1" sqref="D3">
      <formula1>42186</formula1>
      <formula2>42369</formula2>
    </dataValidation>
    <dataValidation type="custom" showInputMessage="1" showErrorMessage="1" sqref="D4:D12">
      <formula1>AND(D4&gt;D3,YEAR(D4)=2015)</formula1>
    </dataValidation>
    <dataValidation type="whole" allowBlank="1" showInputMessage="1" showErrorMessage="1" sqref="E3:E12">
      <formula1>1</formula1>
      <formula2>10</formula2>
    </dataValidation>
  </dataValidations>
  <pageMargins left="0.75" right="0.75" top="1" bottom="1" header="0.5" footer="0.5"/>
  <pageSetup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"/>
  <sheetViews>
    <sheetView workbookViewId="0">
      <selection activeCell="H6" sqref="H6"/>
    </sheetView>
  </sheetViews>
  <sheetFormatPr defaultRowHeight="12.75" x14ac:dyDescent="0.2"/>
  <cols>
    <col min="2" max="2" width="13.5703125" customWidth="1"/>
    <col min="3" max="3" width="9.140625" customWidth="1"/>
    <col min="5" max="5" width="9.85546875" customWidth="1"/>
  </cols>
  <sheetData>
    <row r="2" spans="1:11" x14ac:dyDescent="0.2">
      <c r="A2" s="3" t="s">
        <v>33</v>
      </c>
      <c r="B2" s="2"/>
      <c r="C2" s="2"/>
      <c r="D2" s="2"/>
      <c r="E2" s="2"/>
      <c r="F2" s="2"/>
    </row>
    <row r="4" spans="1:11" x14ac:dyDescent="0.2">
      <c r="B4" s="1">
        <f t="array" aca="1" ref="B4" ca="1">SUM(IF((Chitiet!C3:C12=Thong_ke!J5)*(MONTH(Chitiet!D3:D12)=Thong_ke!K5),Chitiet!G3:G12,0))</f>
        <v>0</v>
      </c>
      <c r="C4" s="5">
        <v>7</v>
      </c>
      <c r="D4" s="5">
        <v>8</v>
      </c>
      <c r="E4" s="5">
        <v>9</v>
      </c>
      <c r="F4" s="5">
        <v>10</v>
      </c>
      <c r="G4" s="5">
        <v>11</v>
      </c>
      <c r="H4" s="5">
        <v>12</v>
      </c>
      <c r="J4" s="6" t="s">
        <v>2</v>
      </c>
      <c r="K4" s="6" t="s">
        <v>26</v>
      </c>
    </row>
    <row r="5" spans="1:11" ht="14.25" x14ac:dyDescent="0.2">
      <c r="B5" s="4" t="s">
        <v>15</v>
      </c>
      <c r="C5" s="1">
        <f t="dataTable" ref="C5:H10" dt2D="1" dtr="1" r1="K5" r2="J5" ca="1"/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J5" s="18" t="s">
        <v>34</v>
      </c>
      <c r="K5" s="18" t="s">
        <v>35</v>
      </c>
    </row>
    <row r="6" spans="1:11" ht="14.25" x14ac:dyDescent="0.2">
      <c r="B6" s="4" t="s">
        <v>16</v>
      </c>
      <c r="C6" s="1">
        <v>26500000</v>
      </c>
      <c r="D6" s="1">
        <v>31800000</v>
      </c>
      <c r="E6" s="1">
        <v>0</v>
      </c>
      <c r="F6" s="1">
        <v>0</v>
      </c>
      <c r="G6" s="1">
        <v>0</v>
      </c>
      <c r="H6" s="1">
        <v>26500000</v>
      </c>
    </row>
    <row r="7" spans="1:11" ht="14.25" x14ac:dyDescent="0.2">
      <c r="B7" s="4" t="s">
        <v>7</v>
      </c>
      <c r="C7" s="1">
        <v>5592000</v>
      </c>
      <c r="D7" s="1">
        <v>0</v>
      </c>
      <c r="E7" s="1">
        <v>0</v>
      </c>
      <c r="F7" s="1">
        <v>0</v>
      </c>
      <c r="G7" s="1">
        <v>0</v>
      </c>
      <c r="H7" s="1">
        <v>0</v>
      </c>
    </row>
    <row r="8" spans="1:11" ht="14.25" x14ac:dyDescent="0.2">
      <c r="B8" s="4" t="s">
        <v>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</row>
    <row r="9" spans="1:11" ht="14.25" x14ac:dyDescent="0.2">
      <c r="B9" s="4" t="s">
        <v>19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</row>
    <row r="10" spans="1:11" ht="14.25" x14ac:dyDescent="0.2">
      <c r="B10" s="4" t="s">
        <v>5</v>
      </c>
      <c r="C10" s="1">
        <v>0</v>
      </c>
      <c r="D10" s="1">
        <v>0</v>
      </c>
      <c r="E10" s="1">
        <v>0</v>
      </c>
      <c r="F10" s="1">
        <v>12900000</v>
      </c>
      <c r="G10" s="1">
        <v>0</v>
      </c>
      <c r="H1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Chitiet</vt:lpstr>
      <vt:lpstr>Thong_ke</vt:lpstr>
      <vt:lpstr>DanhMuc</vt:lpstr>
      <vt:lpstr>DGDIENLANH</vt:lpstr>
      <vt:lpstr>DGDIENTU</vt:lpstr>
      <vt:lpstr>DGDOGIADUNG</vt:lpstr>
      <vt:lpstr>THDIENLANH</vt:lpstr>
      <vt:lpstr>THDIENTU</vt:lpstr>
      <vt:lpstr>THDOGIADUNG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TTHAnh</dc:creator>
  <cp:lastModifiedBy>Nguyễn Trần Đà Thư</cp:lastModifiedBy>
  <dcterms:created xsi:type="dcterms:W3CDTF">2011-07-24T10:43:24Z</dcterms:created>
  <dcterms:modified xsi:type="dcterms:W3CDTF">2017-07-22T07:38:13Z</dcterms:modified>
</cp:coreProperties>
</file>